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d-8" sheetId="1" r:id="rId1"/>
  </sheets>
  <definedNames>
    <definedName name="Z_05547273_F21D_45AD_8326_53CA31686468_.wvu.Rows" localSheetId="0" hidden="1">'d-8'!$18:$18</definedName>
  </definedNames>
  <calcPr calcId="144525"/>
</workbook>
</file>

<file path=xl/calcChain.xml><?xml version="1.0" encoding="utf-8"?>
<calcChain xmlns="http://schemas.openxmlformats.org/spreadsheetml/2006/main">
  <c r="C19" i="1" l="1"/>
  <c r="B19" i="1"/>
  <c r="C13" i="1" l="1"/>
  <c r="E18" i="1" s="1"/>
  <c r="B13" i="1"/>
  <c r="B12" i="1" s="1"/>
  <c r="D27" i="1"/>
  <c r="D26" i="1"/>
  <c r="D25" i="1"/>
  <c r="D24" i="1"/>
  <c r="D23" i="1"/>
  <c r="D22" i="1"/>
  <c r="D21" i="1"/>
  <c r="D18" i="1"/>
  <c r="D17" i="1"/>
  <c r="D16" i="1"/>
  <c r="D15" i="1"/>
  <c r="D14" i="1"/>
  <c r="F13" i="1"/>
  <c r="C12" i="1" l="1"/>
  <c r="E19" i="1" s="1"/>
  <c r="D13" i="1"/>
  <c r="D19" i="1"/>
  <c r="E25" i="1" l="1"/>
  <c r="E27" i="1"/>
  <c r="E26" i="1"/>
  <c r="E24" i="1"/>
  <c r="E23" i="1"/>
  <c r="E17" i="1"/>
  <c r="E22" i="1"/>
  <c r="E15" i="1"/>
  <c r="D12" i="1"/>
  <c r="E21" i="1"/>
  <c r="E16" i="1"/>
  <c r="E14" i="1"/>
</calcChain>
</file>

<file path=xl/sharedStrings.xml><?xml version="1.0" encoding="utf-8"?>
<sst xmlns="http://schemas.openxmlformats.org/spreadsheetml/2006/main" count="30" uniqueCount="30">
  <si>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</si>
  <si>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</si>
  <si>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</si>
  <si>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</si>
  <si>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</si>
  <si>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</si>
  <si>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</si>
  <si>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</si>
  <si>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</si>
  <si>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</si>
  <si>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</si>
  <si>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</si>
  <si>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</si>
  <si>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</si>
  <si>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</si>
  <si>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</si>
  <si>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</si>
  <si>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</si>
  <si>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</si>
  <si>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</si>
  <si>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</si>
  <si>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</si>
  <si>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</si>
  <si>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</si>
  <si>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</si>
  <si>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</si>
  <si>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</si>
  <si>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>Уточнений план на  2022рік</t>
  </si>
  <si>
    <t>по закладах культури за   2022 рік</t>
  </si>
  <si>
    <t>Фактично  використано за 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</si>
</sst>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164" fontId="8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8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showRuler="0" view="pageBreakPreview" zoomScaleNormal="75" zoomScaleSheetLayoutView="100" workbookViewId="0">
      <selection activeCell="A8" sqref="A8:F8"/>
    </sheetView>
  </sheetViews>
  <sheetFormatPr defaultRowHeight="15.75" x14ac:dyDescent="0.25"/>
  <cols>
    <col min="1" max="1" width="27.875" style="14" customWidth="1"/>
    <col min="2" max="2" width="18.375" style="14" customWidth="1"/>
    <col min="3" max="3" width="16.375" style="14" customWidth="1"/>
    <col min="4" max="4" width="14.375" style="14" customWidth="1"/>
    <col min="5" max="5" width="15.375" style="18" customWidth="1"/>
    <col min="6" max="6" width="0.125" customWidth="1"/>
  </cols>
  <sheetData>
    <row r="1" spans="1:7" x14ac:dyDescent="0.25">
      <c r="B1" s="15"/>
      <c r="C1" s="15"/>
      <c r="D1" s="15"/>
      <c r="E1" s="16" t="s">
        <v>0</v>
      </c>
      <c r="F1" s="1"/>
    </row>
    <row r="2" spans="1:7" x14ac:dyDescent="0.25">
      <c r="B2" s="17"/>
      <c r="C2" s="17"/>
      <c r="D2" s="17"/>
      <c r="E2" s="16" t="s">
        <v>1</v>
      </c>
      <c r="F2" s="1"/>
    </row>
    <row r="3" spans="1:7" x14ac:dyDescent="0.25">
      <c r="B3" s="15"/>
      <c r="C3" s="15"/>
      <c r="D3" s="15"/>
      <c r="E3" s="16"/>
      <c r="F3" s="32"/>
    </row>
    <row r="4" spans="1:7" x14ac:dyDescent="0.25">
      <c r="B4" s="15"/>
      <c r="C4" s="15"/>
      <c r="D4" s="15"/>
      <c r="E4" s="16"/>
      <c r="F4" s="32"/>
    </row>
    <row r="5" spans="1:7" x14ac:dyDescent="0.25">
      <c r="B5" s="15"/>
      <c r="C5" s="15"/>
      <c r="D5" s="15"/>
      <c r="E5" s="16"/>
      <c r="F5" s="32"/>
    </row>
    <row r="6" spans="1:7" x14ac:dyDescent="0.25">
      <c r="A6" s="40" t="s">
        <v>2</v>
      </c>
      <c r="B6" s="40"/>
      <c r="C6" s="40"/>
      <c r="D6" s="40"/>
      <c r="E6" s="40"/>
      <c r="F6" s="40"/>
    </row>
    <row r="7" spans="1:7" x14ac:dyDescent="0.25">
      <c r="A7" s="40" t="s">
        <v>3</v>
      </c>
      <c r="B7" s="40"/>
      <c r="C7" s="40"/>
      <c r="D7" s="40"/>
      <c r="E7" s="40"/>
      <c r="F7" s="40"/>
    </row>
    <row r="8" spans="1:7" x14ac:dyDescent="0.25">
      <c r="A8" s="40" t="s">
        <v>28</v>
      </c>
      <c r="B8" s="40"/>
      <c r="C8" s="40"/>
      <c r="D8" s="40"/>
      <c r="E8" s="40"/>
      <c r="F8" s="40"/>
    </row>
    <row r="9" spans="1:7" x14ac:dyDescent="0.25">
      <c r="A9" s="33"/>
      <c r="B9" s="33"/>
      <c r="C9" s="33"/>
      <c r="D9" s="33"/>
      <c r="E9" s="33"/>
      <c r="F9" s="34"/>
    </row>
    <row r="10" spans="1:7" ht="16.5" thickBot="1" x14ac:dyDescent="0.3">
      <c r="F10" s="1" t="s">
        <v>4</v>
      </c>
    </row>
    <row r="11" spans="1:7" ht="78.75" x14ac:dyDescent="0.25">
      <c r="A11" s="19" t="s">
        <v>5</v>
      </c>
      <c r="B11" s="20" t="s">
        <v>27</v>
      </c>
      <c r="C11" s="20" t="s">
        <v>29</v>
      </c>
      <c r="D11" s="20" t="s">
        <v>6</v>
      </c>
      <c r="E11" s="21" t="s">
        <v>7</v>
      </c>
      <c r="F11" s="2"/>
    </row>
    <row r="12" spans="1:7" x14ac:dyDescent="0.25">
      <c r="A12" s="35" t="s">
        <v>8</v>
      </c>
      <c r="B12" s="22">
        <f>B13+B26+B27</f>
        <v>37837.799999999996</v>
      </c>
      <c r="C12" s="22">
        <f>C13+C26+C27</f>
        <v>33989.100000000006</v>
      </c>
      <c r="D12" s="23">
        <f>C12/B12*100</f>
        <v>89.828425542711287</v>
      </c>
      <c r="E12" s="24"/>
      <c r="F12" s="3"/>
      <c r="G12" s="4"/>
    </row>
    <row r="13" spans="1:7" s="6" customFormat="1" ht="31.5" x14ac:dyDescent="0.25">
      <c r="A13" s="35" t="s">
        <v>9</v>
      </c>
      <c r="B13" s="22">
        <f>B14+B15+B16+B17+B19</f>
        <v>35763.599999999999</v>
      </c>
      <c r="C13" s="22">
        <f>C14+C15+C16+C17+C19</f>
        <v>32992.100000000006</v>
      </c>
      <c r="D13" s="25">
        <f>C13/B13*100</f>
        <v>92.250500508897332</v>
      </c>
      <c r="E13" s="26">
        <v>100</v>
      </c>
      <c r="F13" s="5" t="e">
        <f>SUM(F14:F19)+#REF!</f>
        <v>#REF!</v>
      </c>
      <c r="G13" s="4"/>
    </row>
    <row r="14" spans="1:7" ht="18" customHeight="1" x14ac:dyDescent="0.25">
      <c r="A14" s="36" t="s">
        <v>10</v>
      </c>
      <c r="B14" s="26">
        <v>23203.8</v>
      </c>
      <c r="C14" s="26">
        <v>22853.9</v>
      </c>
      <c r="D14" s="25">
        <f t="shared" ref="D14:D25" si="0">C14/B14*100</f>
        <v>98.492057335436442</v>
      </c>
      <c r="E14" s="25">
        <f>C14/C12*100</f>
        <v>67.238908944338021</v>
      </c>
      <c r="F14" s="7"/>
      <c r="G14" s="4"/>
    </row>
    <row r="15" spans="1:7" x14ac:dyDescent="0.25">
      <c r="A15" s="36" t="s">
        <v>11</v>
      </c>
      <c r="B15" s="26">
        <v>5250.6</v>
      </c>
      <c r="C15" s="26">
        <v>4992.5</v>
      </c>
      <c r="D15" s="25">
        <f t="shared" si="0"/>
        <v>95.084371309945524</v>
      </c>
      <c r="E15" s="25">
        <f>C15/C12*100</f>
        <v>14.688532500125037</v>
      </c>
      <c r="F15" s="7"/>
      <c r="G15" s="4"/>
    </row>
    <row r="16" spans="1:7" ht="19.5" customHeight="1" x14ac:dyDescent="0.25">
      <c r="A16" s="36" t="s">
        <v>12</v>
      </c>
      <c r="B16" s="26">
        <v>784</v>
      </c>
      <c r="C16" s="26">
        <v>669.4</v>
      </c>
      <c r="D16" s="25">
        <f t="shared" si="0"/>
        <v>85.382653061224488</v>
      </c>
      <c r="E16" s="25">
        <f>C16/C12*100</f>
        <v>1.9694549134869703</v>
      </c>
      <c r="F16" s="8"/>
      <c r="G16" s="4"/>
    </row>
    <row r="17" spans="1:9" ht="38.25" customHeight="1" x14ac:dyDescent="0.25">
      <c r="A17" s="36" t="s">
        <v>13</v>
      </c>
      <c r="B17" s="26">
        <v>1597.8</v>
      </c>
      <c r="C17" s="26">
        <v>1196.5999999999999</v>
      </c>
      <c r="D17" s="25">
        <f t="shared" si="0"/>
        <v>74.89047440230317</v>
      </c>
      <c r="E17" s="25">
        <f>C17/C12*100</f>
        <v>3.5205404085427374</v>
      </c>
      <c r="F17" s="8"/>
      <c r="G17" s="4"/>
    </row>
    <row r="18" spans="1:9" ht="26.25" hidden="1" customHeight="1" x14ac:dyDescent="0.25">
      <c r="A18" s="36" t="s">
        <v>14</v>
      </c>
      <c r="B18" s="26"/>
      <c r="C18" s="26"/>
      <c r="D18" s="25" t="e">
        <f t="shared" si="0"/>
        <v>#DIV/0!</v>
      </c>
      <c r="E18" s="25">
        <f>C18/C13*100</f>
        <v>0</v>
      </c>
      <c r="F18" s="8"/>
      <c r="G18" s="4"/>
    </row>
    <row r="19" spans="1:9" ht="39" customHeight="1" x14ac:dyDescent="0.25">
      <c r="A19" s="36" t="s">
        <v>15</v>
      </c>
      <c r="B19" s="26">
        <f>B21+B22+B23+B24+B25</f>
        <v>4927.4000000000005</v>
      </c>
      <c r="C19" s="26">
        <f>C21+C22+C23+C24+C25</f>
        <v>3279.7000000000007</v>
      </c>
      <c r="D19" s="25">
        <f t="shared" si="0"/>
        <v>66.560457847952264</v>
      </c>
      <c r="E19" s="25">
        <f>C19/C12*100</f>
        <v>9.6492699130015218</v>
      </c>
      <c r="F19" s="8"/>
      <c r="G19" s="4"/>
    </row>
    <row r="20" spans="1:9" s="10" customFormat="1" x14ac:dyDescent="0.25">
      <c r="A20" s="37" t="s">
        <v>16</v>
      </c>
      <c r="B20" s="26"/>
      <c r="C20" s="26"/>
      <c r="D20" s="25"/>
      <c r="E20" s="25"/>
      <c r="F20" s="9"/>
      <c r="I20"/>
    </row>
    <row r="21" spans="1:9" s="10" customFormat="1" x14ac:dyDescent="0.25">
      <c r="A21" s="37" t="s">
        <v>17</v>
      </c>
      <c r="B21" s="26">
        <v>2061.1999999999998</v>
      </c>
      <c r="C21" s="26">
        <v>1718.2</v>
      </c>
      <c r="D21" s="25">
        <f t="shared" si="0"/>
        <v>83.359208228216588</v>
      </c>
      <c r="E21" s="25">
        <f>C21/C12*100</f>
        <v>5.0551500333930575</v>
      </c>
      <c r="F21" s="7"/>
    </row>
    <row r="22" spans="1:9" s="10" customFormat="1" x14ac:dyDescent="0.25">
      <c r="A22" s="37" t="s">
        <v>18</v>
      </c>
      <c r="B22" s="26">
        <v>135.69999999999999</v>
      </c>
      <c r="C22" s="26">
        <v>115.7</v>
      </c>
      <c r="D22" s="25">
        <f t="shared" si="0"/>
        <v>85.261606484893164</v>
      </c>
      <c r="E22" s="25">
        <f>C22/C12*100</f>
        <v>0.34040324692327828</v>
      </c>
      <c r="F22" s="7"/>
    </row>
    <row r="23" spans="1:9" s="10" customFormat="1" x14ac:dyDescent="0.25">
      <c r="A23" s="37" t="s">
        <v>19</v>
      </c>
      <c r="B23" s="26">
        <v>1105.8</v>
      </c>
      <c r="C23" s="26">
        <v>683.2</v>
      </c>
      <c r="D23" s="25">
        <f t="shared" si="0"/>
        <v>61.783324290106712</v>
      </c>
      <c r="E23" s="25">
        <f>C23/C12*100</f>
        <v>2.0100561650646824</v>
      </c>
      <c r="F23" s="7"/>
    </row>
    <row r="24" spans="1:9" s="10" customFormat="1" x14ac:dyDescent="0.25">
      <c r="A24" s="38" t="s">
        <v>20</v>
      </c>
      <c r="B24" s="26">
        <v>1577.4</v>
      </c>
      <c r="C24" s="26">
        <v>723.3</v>
      </c>
      <c r="D24" s="25">
        <f t="shared" si="0"/>
        <v>45.853936858120953</v>
      </c>
      <c r="E24" s="25">
        <f>C24/C12*100</f>
        <v>2.1280351642144093</v>
      </c>
      <c r="F24" s="7"/>
    </row>
    <row r="25" spans="1:9" s="10" customFormat="1" ht="31.5" x14ac:dyDescent="0.25">
      <c r="A25" s="38" t="s">
        <v>21</v>
      </c>
      <c r="B25" s="26">
        <v>47.3</v>
      </c>
      <c r="C25" s="26">
        <v>39.299999999999997</v>
      </c>
      <c r="D25" s="25">
        <f t="shared" si="0"/>
        <v>83.086680761099359</v>
      </c>
      <c r="E25" s="25">
        <f>C25/C12*100</f>
        <v>0.11562530340609194</v>
      </c>
      <c r="F25" s="7"/>
    </row>
    <row r="26" spans="1:9" s="10" customFormat="1" x14ac:dyDescent="0.25">
      <c r="A26" s="36" t="s">
        <v>22</v>
      </c>
      <c r="B26" s="26">
        <v>6.7</v>
      </c>
      <c r="C26" s="26">
        <v>4.4000000000000004</v>
      </c>
      <c r="D26" s="25">
        <f>C26/B26*100</f>
        <v>65.671641791044777</v>
      </c>
      <c r="E26" s="25">
        <f>C26/C12*100</f>
        <v>1.2945326589995027E-2</v>
      </c>
      <c r="F26" s="8"/>
    </row>
    <row r="27" spans="1:9" s="12" customFormat="1" ht="19.5" customHeight="1" x14ac:dyDescent="0.25">
      <c r="A27" s="35" t="s">
        <v>23</v>
      </c>
      <c r="B27" s="27">
        <v>2067.5</v>
      </c>
      <c r="C27" s="27">
        <v>992.6</v>
      </c>
      <c r="D27" s="23">
        <f>C27/B27*100</f>
        <v>48.009673518742446</v>
      </c>
      <c r="E27" s="23">
        <f>C27/C12*100</f>
        <v>2.920347993915696</v>
      </c>
      <c r="F27" s="11">
        <v>0</v>
      </c>
    </row>
    <row r="28" spans="1:9" s="12" customFormat="1" ht="19.5" customHeight="1" x14ac:dyDescent="0.25">
      <c r="A28" s="35"/>
      <c r="B28" s="22"/>
      <c r="C28" s="22"/>
      <c r="D28" s="23"/>
      <c r="E28" s="23"/>
      <c r="F28" s="11"/>
    </row>
    <row r="29" spans="1:9" x14ac:dyDescent="0.25">
      <c r="A29" s="39"/>
      <c r="B29" s="28"/>
      <c r="C29" s="28"/>
      <c r="D29" s="29"/>
      <c r="E29" s="29"/>
      <c r="F29" s="13"/>
      <c r="G29" s="4"/>
    </row>
    <row r="30" spans="1:9" x14ac:dyDescent="0.25">
      <c r="A30" s="30" t="s">
        <v>26</v>
      </c>
      <c r="B30" s="30"/>
      <c r="D30" s="14" t="s">
        <v>24</v>
      </c>
      <c r="F30" s="32"/>
    </row>
    <row r="31" spans="1:9" x14ac:dyDescent="0.25">
      <c r="A31" s="30"/>
      <c r="B31" s="30"/>
      <c r="D31" s="31"/>
      <c r="F31" s="32"/>
    </row>
    <row r="32" spans="1:9" x14ac:dyDescent="0.25">
      <c r="F32" s="32"/>
    </row>
    <row r="33" spans="4:6" x14ac:dyDescent="0.25">
      <c r="D33" s="14" t="s">
        <v>25</v>
      </c>
      <c r="F33" s="32"/>
    </row>
  </sheetData>
  <mergeCells count="3">
    <mergeCell ref="A6:F6"/>
    <mergeCell ref="A7:F7"/>
    <mergeCell ref="A8:F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2022-10-25T05:27:56Z</cp:lastPrinted>
  <dcterms:created xsi:type="dcterms:W3CDTF">2021-02-10T13:55:16Z</dcterms:created>
  <dcterms:modified xsi:type="dcterms:W3CDTF">2023-02-20T11:21:54Z</dcterms:modified>
</cp:coreProperties>
</file>